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L:\k\26上\教学计划\2026年春执行性专业规则  经管类\"/>
    </mc:Choice>
  </mc:AlternateContent>
  <bookViews>
    <workbookView xWindow="1170" yWindow="1170" windowWidth="22665" windowHeight="1014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Q32" i="1" l="1"/>
  <c r="M32" i="1"/>
  <c r="N32" i="1"/>
  <c r="O32" i="1"/>
  <c r="P32" i="1"/>
  <c r="L32" i="1"/>
  <c r="D32" i="1"/>
  <c r="E32" i="1"/>
  <c r="C30" i="1"/>
  <c r="C28" i="1"/>
  <c r="C20" i="1"/>
  <c r="C18" i="1"/>
  <c r="C12" i="1"/>
  <c r="C11" i="1"/>
  <c r="C7" i="1"/>
  <c r="C6" i="1"/>
  <c r="I32" i="1"/>
  <c r="C32" i="1" l="1"/>
  <c r="K32" i="1"/>
</calcChain>
</file>

<file path=xl/sharedStrings.xml><?xml version="1.0" encoding="utf-8"?>
<sst xmlns="http://schemas.openxmlformats.org/spreadsheetml/2006/main" count="304" uniqueCount="128">
  <si>
    <t>专业名称</t>
  </si>
  <si>
    <t>市场营销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</si>
  <si>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</si>
  <si>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</si>
  <si>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</si>
  <si>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</si>
  <si>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</si>
  <si>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</si>
  <si>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</si>
  <si>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</si>
  <si>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46.0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</si>
  <si>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</si>
  <si>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</si>
  <si>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</si>
  <si>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</si>
  <si>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</si>
  <si>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</si>
  <si>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</si>
  <si>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</si>
  <si>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</si>
  <si>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</si>
  <si>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</si>
  <si>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</si>
  <si>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</si>
  <si>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</si>
  <si>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</si>
  <si>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12</t>
  </si>
  <si>
    <t>1</t>
  </si>
  <si>
    <t>04017</t>
  </si>
  <si>
    <t>管理英语1</t>
  </si>
  <si>
    <t>选修</t>
  </si>
  <si>
    <t>统设</t>
  </si>
  <si>
    <t>总部</t>
  </si>
  <si>
    <t>思想政治课</t>
  </si>
  <si>
    <t>11</t>
  </si>
  <si>
    <t>9</t>
  </si>
  <si>
    <t>14</t>
  </si>
  <si>
    <t>2</t>
  </si>
  <si>
    <t>04392</t>
  </si>
  <si>
    <t>形势与政策</t>
  </si>
  <si>
    <t>必修</t>
  </si>
  <si>
    <t>分部</t>
  </si>
  <si>
    <t>04678</t>
  </si>
  <si>
    <t>毛泽东思想和中国特色社会主义理论体系概论</t>
  </si>
  <si>
    <t>4</t>
  </si>
  <si>
    <t>04942</t>
  </si>
  <si>
    <t>思想道德与法治</t>
  </si>
  <si>
    <t>5</t>
  </si>
  <si>
    <t>90072</t>
  </si>
  <si>
    <t>习近平新时代中国特色社会主义思想概论</t>
  </si>
  <si>
    <t>其他课程</t>
  </si>
  <si>
    <t>6</t>
  </si>
  <si>
    <t>02970</t>
  </si>
  <si>
    <t>国家开放大学学习指南</t>
  </si>
  <si>
    <t>专业课</t>
  </si>
  <si>
    <t>专业基础课</t>
  </si>
  <si>
    <t>15</t>
  </si>
  <si>
    <t>26</t>
  </si>
  <si>
    <t>7</t>
  </si>
  <si>
    <t>00335</t>
  </si>
  <si>
    <t>电子商务概论</t>
  </si>
  <si>
    <t>8</t>
  </si>
  <si>
    <t>01189</t>
  </si>
  <si>
    <t>企业信息管理</t>
  </si>
  <si>
    <t>02310</t>
  </si>
  <si>
    <t>经济法律基础</t>
  </si>
  <si>
    <t>10</t>
  </si>
  <si>
    <t>02325</t>
  </si>
  <si>
    <t>市场营销学</t>
  </si>
  <si>
    <t>02326</t>
  </si>
  <si>
    <t>管理学基础</t>
  </si>
  <si>
    <t>04956</t>
  </si>
  <si>
    <t>经济学基础</t>
  </si>
  <si>
    <t>专业拓展课</t>
  </si>
  <si>
    <t>0</t>
  </si>
  <si>
    <t>13</t>
  </si>
  <si>
    <t>02108</t>
  </si>
  <si>
    <t>商务礼仪概论</t>
  </si>
  <si>
    <t>51677</t>
  </si>
  <si>
    <t>营销道德与营销文化</t>
  </si>
  <si>
    <t>非统设</t>
  </si>
  <si>
    <t>专业核心课</t>
  </si>
  <si>
    <t>25</t>
  </si>
  <si>
    <t>21</t>
  </si>
  <si>
    <t>00418</t>
  </si>
  <si>
    <t>服务营销</t>
  </si>
  <si>
    <t>16</t>
  </si>
  <si>
    <t>00507</t>
  </si>
  <si>
    <t>公共关系实务</t>
  </si>
  <si>
    <t>17</t>
  </si>
  <si>
    <t>01281</t>
  </si>
  <si>
    <t>商务谈判实务</t>
  </si>
  <si>
    <t>18</t>
  </si>
  <si>
    <t>04307</t>
  </si>
  <si>
    <t>品牌管理</t>
  </si>
  <si>
    <t>19</t>
  </si>
  <si>
    <t>04373</t>
  </si>
  <si>
    <t>网络营销与策划</t>
  </si>
  <si>
    <t>20</t>
  </si>
  <si>
    <t>04672</t>
  </si>
  <si>
    <t>创业基础</t>
  </si>
  <si>
    <t>05091</t>
  </si>
  <si>
    <t>客户关系管理实务</t>
  </si>
  <si>
    <t>22</t>
  </si>
  <si>
    <t>50794</t>
  </si>
  <si>
    <t>推销策略与艺术</t>
  </si>
  <si>
    <t>综合实践课</t>
  </si>
  <si>
    <t>23</t>
  </si>
  <si>
    <t>04547</t>
  </si>
  <si>
    <t>社会实践（市场营销）</t>
  </si>
  <si>
    <t>24</t>
  </si>
  <si>
    <t>04548</t>
  </si>
  <si>
    <t>毕业设计（市场营销）</t>
  </si>
  <si>
    <t>通识课</t>
  </si>
  <si>
    <t>02105</t>
  </si>
  <si>
    <t>个人理财</t>
  </si>
  <si>
    <t>05112</t>
  </si>
  <si>
    <t>四史通讲</t>
  </si>
  <si>
    <t>模块实际选课学分</t>
  </si>
  <si>
    <t>学分合计</t>
  </si>
  <si>
    <t>共26门课程</t>
    <phoneticPr fontId="5" type="noConversion"/>
  </si>
  <si>
    <t>26春课程学分</t>
    <phoneticPr fontId="4" type="noConversion"/>
  </si>
  <si>
    <t>26秋课程学分</t>
    <phoneticPr fontId="4" type="noConversion"/>
  </si>
  <si>
    <t>27春课程学分</t>
    <phoneticPr fontId="4" type="noConversion"/>
  </si>
  <si>
    <t>27秋课程学分</t>
    <phoneticPr fontId="4" type="noConversion"/>
  </si>
  <si>
    <t>衡阳开放大学2026年春季市场营销专业（专科）执行性专业规则进程表</t>
    <phoneticPr fontId="4" type="noConversion"/>
  </si>
  <si>
    <t>260301453060510</t>
    <phoneticPr fontId="4" type="noConversion"/>
  </si>
  <si>
    <t>28春课程学分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</si>
</sst>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1" x14ac:knownFonts="1">
    <font>
      <sz val="11"/>
      <color indexed="8"/>
      <name val="宋体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0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T27" sqref="T27"/>
    </sheetView>
  </sheetViews>
  <sheetFormatPr defaultColWidth="9" defaultRowHeight="13.5" x14ac:dyDescent="0.15"/>
  <cols>
    <col min="1" max="6" width="4.25" customWidth="1"/>
    <col min="7" max="7" width="6.25" customWidth="1"/>
    <col min="8" max="8" width="20.375" customWidth="1"/>
    <col min="9" max="9" width="4.125" customWidth="1"/>
    <col min="10" max="11" width="4.75" customWidth="1"/>
    <col min="12" max="16" width="4.25" customWidth="1"/>
    <col min="17" max="17" width="5.125" customWidth="1"/>
    <col min="18" max="18" width="4.375" customWidth="1"/>
  </cols>
  <sheetData>
    <row r="1" spans="1:18" s="1" customFormat="1" ht="27" customHeight="1" x14ac:dyDescent="0.15">
      <c r="A1" s="17" t="s">
        <v>125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" customFormat="1" ht="22.5" customHeight="1" x14ac:dyDescent="0.15">
      <c r="A2" s="16" t="s">
        <v>0</v>
      </c>
      <c r="B2" s="16"/>
      <c r="C2" s="16"/>
      <c r="D2" s="16"/>
      <c r="E2" s="16"/>
      <c r="F2" s="16" t="s">
        <v>1</v>
      </c>
      <c r="G2" s="16"/>
      <c r="H2" s="16"/>
      <c r="I2" s="16" t="s">
        <v>2</v>
      </c>
      <c r="J2" s="16"/>
      <c r="K2" s="16"/>
      <c r="L2" s="18" t="s">
        <v>126</v>
      </c>
      <c r="M2" s="18"/>
      <c r="N2" s="18"/>
      <c r="O2" s="18"/>
      <c r="P2" s="18"/>
      <c r="Q2" s="18"/>
      <c r="R2" s="18"/>
    </row>
    <row r="3" spans="1:18" s="2" customFormat="1" ht="22.5" customHeight="1" x14ac:dyDescent="0.15">
      <c r="A3" s="16" t="s">
        <v>3</v>
      </c>
      <c r="B3" s="16"/>
      <c r="C3" s="16"/>
      <c r="D3" s="16"/>
      <c r="E3" s="16"/>
      <c r="F3" s="16" t="s">
        <v>4</v>
      </c>
      <c r="G3" s="16"/>
      <c r="H3" s="16"/>
      <c r="I3" s="16" t="s">
        <v>5</v>
      </c>
      <c r="J3" s="16"/>
      <c r="K3" s="16"/>
      <c r="L3" s="16" t="s">
        <v>6</v>
      </c>
      <c r="M3" s="16"/>
      <c r="N3" s="16"/>
      <c r="O3" s="16"/>
      <c r="P3" s="16"/>
      <c r="Q3" s="16"/>
      <c r="R3" s="16"/>
    </row>
    <row r="4" spans="1:18" s="2" customFormat="1" ht="22.5" customHeight="1" x14ac:dyDescent="0.15">
      <c r="A4" s="16" t="s">
        <v>7</v>
      </c>
      <c r="B4" s="16"/>
      <c r="C4" s="16"/>
      <c r="D4" s="16"/>
      <c r="E4" s="16"/>
      <c r="F4" s="16" t="s">
        <v>8</v>
      </c>
      <c r="G4" s="16"/>
      <c r="H4" s="16"/>
      <c r="I4" s="16" t="s">
        <v>9</v>
      </c>
      <c r="J4" s="16"/>
      <c r="K4" s="16"/>
      <c r="L4" s="16" t="s">
        <v>10</v>
      </c>
      <c r="M4" s="16"/>
      <c r="N4" s="16"/>
      <c r="O4" s="16"/>
      <c r="P4" s="16"/>
      <c r="Q4" s="16"/>
      <c r="R4" s="16"/>
    </row>
    <row r="5" spans="1:18" s="2" customFormat="1" ht="62.25" customHeight="1" x14ac:dyDescent="0.15">
      <c r="A5" s="3" t="s">
        <v>11</v>
      </c>
      <c r="B5" s="3" t="s">
        <v>12</v>
      </c>
      <c r="C5" s="5" t="s">
        <v>118</v>
      </c>
      <c r="D5" s="3" t="s">
        <v>13</v>
      </c>
      <c r="E5" s="3" t="s">
        <v>14</v>
      </c>
      <c r="F5" s="3" t="s">
        <v>15</v>
      </c>
      <c r="G5" s="9" t="s">
        <v>16</v>
      </c>
      <c r="H5" s="9" t="s">
        <v>17</v>
      </c>
      <c r="I5" s="3" t="s">
        <v>18</v>
      </c>
      <c r="J5" s="3" t="s">
        <v>19</v>
      </c>
      <c r="K5" s="3" t="s">
        <v>20</v>
      </c>
      <c r="L5" s="4" t="s">
        <v>121</v>
      </c>
      <c r="M5" s="4" t="s">
        <v>122</v>
      </c>
      <c r="N5" s="4" t="s">
        <v>123</v>
      </c>
      <c r="O5" s="4" t="s">
        <v>124</v>
      </c>
      <c r="P5" s="4" t="s">
        <v>127</v>
      </c>
      <c r="Q5" s="3" t="s">
        <v>22</v>
      </c>
      <c r="R5" s="3" t="s">
        <v>21</v>
      </c>
    </row>
    <row r="6" spans="1:18" s="2" customFormat="1" ht="40.5" customHeight="1" x14ac:dyDescent="0.15">
      <c r="A6" s="16" t="s">
        <v>23</v>
      </c>
      <c r="B6" s="3" t="s">
        <v>24</v>
      </c>
      <c r="C6" s="3">
        <f>SUM(I6)</f>
        <v>3</v>
      </c>
      <c r="D6" s="3">
        <v>3</v>
      </c>
      <c r="E6" s="3">
        <v>3</v>
      </c>
      <c r="F6" s="3" t="s">
        <v>27</v>
      </c>
      <c r="G6" s="9" t="s">
        <v>28</v>
      </c>
      <c r="H6" s="9" t="s">
        <v>29</v>
      </c>
      <c r="I6" s="3">
        <v>3</v>
      </c>
      <c r="J6" s="3" t="s">
        <v>30</v>
      </c>
      <c r="K6" s="3" t="s">
        <v>31</v>
      </c>
      <c r="L6" s="3"/>
      <c r="M6" s="3">
        <v>3</v>
      </c>
      <c r="N6" s="3"/>
      <c r="O6" s="3"/>
      <c r="P6" s="3"/>
      <c r="Q6" s="3" t="s">
        <v>32</v>
      </c>
      <c r="R6" s="3" t="s">
        <v>27</v>
      </c>
    </row>
    <row r="7" spans="1:18" s="2" customFormat="1" ht="20.100000000000001" customHeight="1" x14ac:dyDescent="0.15">
      <c r="A7" s="16" t="s">
        <v>23</v>
      </c>
      <c r="B7" s="16" t="s">
        <v>33</v>
      </c>
      <c r="C7" s="13">
        <f>SUM(I7:I10)</f>
        <v>11</v>
      </c>
      <c r="D7" s="16">
        <v>11</v>
      </c>
      <c r="E7" s="16">
        <v>9</v>
      </c>
      <c r="F7" s="3" t="s">
        <v>37</v>
      </c>
      <c r="G7" s="9" t="s">
        <v>38</v>
      </c>
      <c r="H7" s="9" t="s">
        <v>39</v>
      </c>
      <c r="I7" s="3">
        <v>2</v>
      </c>
      <c r="J7" s="3" t="s">
        <v>40</v>
      </c>
      <c r="K7" s="3" t="s">
        <v>31</v>
      </c>
      <c r="L7" s="3">
        <v>2</v>
      </c>
      <c r="M7" s="3"/>
      <c r="N7" s="3"/>
      <c r="O7" s="3"/>
      <c r="P7" s="3"/>
      <c r="Q7" s="3" t="s">
        <v>41</v>
      </c>
      <c r="R7" s="3" t="s">
        <v>27</v>
      </c>
    </row>
    <row r="8" spans="1:18" s="2" customFormat="1" ht="27" customHeight="1" x14ac:dyDescent="0.15">
      <c r="A8" s="16" t="s">
        <v>23</v>
      </c>
      <c r="B8" s="16" t="s">
        <v>33</v>
      </c>
      <c r="C8" s="14"/>
      <c r="D8" s="16" t="s">
        <v>34</v>
      </c>
      <c r="E8" s="16" t="s">
        <v>35</v>
      </c>
      <c r="F8" s="3" t="s">
        <v>25</v>
      </c>
      <c r="G8" s="9" t="s">
        <v>42</v>
      </c>
      <c r="H8" s="9" t="s">
        <v>43</v>
      </c>
      <c r="I8" s="3">
        <v>3</v>
      </c>
      <c r="J8" s="3" t="s">
        <v>40</v>
      </c>
      <c r="K8" s="3" t="s">
        <v>31</v>
      </c>
      <c r="L8" s="3"/>
      <c r="M8" s="3">
        <v>3</v>
      </c>
      <c r="N8" s="3"/>
      <c r="O8" s="3"/>
      <c r="P8" s="3"/>
      <c r="Q8" s="3" t="s">
        <v>32</v>
      </c>
      <c r="R8" s="3" t="s">
        <v>37</v>
      </c>
    </row>
    <row r="9" spans="1:18" s="2" customFormat="1" ht="20.100000000000001" customHeight="1" x14ac:dyDescent="0.15">
      <c r="A9" s="16" t="s">
        <v>23</v>
      </c>
      <c r="B9" s="16" t="s">
        <v>33</v>
      </c>
      <c r="C9" s="14"/>
      <c r="D9" s="16" t="s">
        <v>34</v>
      </c>
      <c r="E9" s="16" t="s">
        <v>35</v>
      </c>
      <c r="F9" s="3" t="s">
        <v>44</v>
      </c>
      <c r="G9" s="9" t="s">
        <v>45</v>
      </c>
      <c r="H9" s="9" t="s">
        <v>46</v>
      </c>
      <c r="I9" s="3">
        <v>3</v>
      </c>
      <c r="J9" s="3" t="s">
        <v>40</v>
      </c>
      <c r="K9" s="3" t="s">
        <v>31</v>
      </c>
      <c r="L9" s="3">
        <v>3</v>
      </c>
      <c r="M9" s="3"/>
      <c r="N9" s="3"/>
      <c r="O9" s="3"/>
      <c r="P9" s="3"/>
      <c r="Q9" s="3" t="s">
        <v>32</v>
      </c>
      <c r="R9" s="3" t="s">
        <v>27</v>
      </c>
    </row>
    <row r="10" spans="1:18" s="2" customFormat="1" ht="27" customHeight="1" x14ac:dyDescent="0.15">
      <c r="A10" s="16" t="s">
        <v>23</v>
      </c>
      <c r="B10" s="16" t="s">
        <v>33</v>
      </c>
      <c r="C10" s="15"/>
      <c r="D10" s="16" t="s">
        <v>34</v>
      </c>
      <c r="E10" s="16" t="s">
        <v>35</v>
      </c>
      <c r="F10" s="3" t="s">
        <v>47</v>
      </c>
      <c r="G10" s="9" t="s">
        <v>48</v>
      </c>
      <c r="H10" s="9" t="s">
        <v>49</v>
      </c>
      <c r="I10" s="3">
        <v>3</v>
      </c>
      <c r="J10" s="3" t="s">
        <v>40</v>
      </c>
      <c r="K10" s="3" t="s">
        <v>31</v>
      </c>
      <c r="L10" s="3"/>
      <c r="M10" s="3"/>
      <c r="N10" s="3">
        <v>3</v>
      </c>
      <c r="O10" s="3"/>
      <c r="P10" s="3"/>
      <c r="Q10" s="3" t="s">
        <v>32</v>
      </c>
      <c r="R10" s="3" t="s">
        <v>25</v>
      </c>
    </row>
    <row r="11" spans="1:18" s="2" customFormat="1" ht="26.25" customHeight="1" x14ac:dyDescent="0.15">
      <c r="A11" s="16" t="s">
        <v>23</v>
      </c>
      <c r="B11" s="3" t="s">
        <v>50</v>
      </c>
      <c r="C11" s="3">
        <f>SUM(I11)</f>
        <v>1</v>
      </c>
      <c r="D11" s="3">
        <v>1</v>
      </c>
      <c r="E11" s="3">
        <v>1</v>
      </c>
      <c r="F11" s="3" t="s">
        <v>51</v>
      </c>
      <c r="G11" s="9" t="s">
        <v>52</v>
      </c>
      <c r="H11" s="9" t="s">
        <v>53</v>
      </c>
      <c r="I11" s="3">
        <v>1</v>
      </c>
      <c r="J11" s="3" t="s">
        <v>40</v>
      </c>
      <c r="K11" s="3" t="s">
        <v>31</v>
      </c>
      <c r="L11" s="3">
        <v>1</v>
      </c>
      <c r="M11" s="3"/>
      <c r="N11" s="3"/>
      <c r="O11" s="3"/>
      <c r="P11" s="3"/>
      <c r="Q11" s="3" t="s">
        <v>32</v>
      </c>
      <c r="R11" s="3" t="s">
        <v>27</v>
      </c>
    </row>
    <row r="12" spans="1:18" s="2" customFormat="1" ht="20.100000000000001" customHeight="1" x14ac:dyDescent="0.15">
      <c r="A12" s="16" t="s">
        <v>54</v>
      </c>
      <c r="B12" s="16" t="s">
        <v>55</v>
      </c>
      <c r="C12" s="13">
        <f>SUM(I12:I17)</f>
        <v>22</v>
      </c>
      <c r="D12" s="16">
        <v>15</v>
      </c>
      <c r="E12" s="16">
        <v>12</v>
      </c>
      <c r="F12" s="3" t="s">
        <v>58</v>
      </c>
      <c r="G12" s="9" t="s">
        <v>59</v>
      </c>
      <c r="H12" s="9" t="s">
        <v>60</v>
      </c>
      <c r="I12" s="3">
        <v>4</v>
      </c>
      <c r="J12" s="3" t="s">
        <v>30</v>
      </c>
      <c r="K12" s="3" t="s">
        <v>31</v>
      </c>
      <c r="L12" s="3"/>
      <c r="M12" s="3"/>
      <c r="N12" s="3">
        <v>4</v>
      </c>
      <c r="O12" s="3"/>
      <c r="P12" s="3"/>
      <c r="Q12" s="3" t="s">
        <v>41</v>
      </c>
      <c r="R12" s="3" t="s">
        <v>25</v>
      </c>
    </row>
    <row r="13" spans="1:18" s="2" customFormat="1" ht="20.100000000000001" customHeight="1" x14ac:dyDescent="0.15">
      <c r="A13" s="16" t="s">
        <v>54</v>
      </c>
      <c r="B13" s="16" t="s">
        <v>55</v>
      </c>
      <c r="C13" s="14"/>
      <c r="D13" s="16" t="s">
        <v>56</v>
      </c>
      <c r="E13" s="16" t="s">
        <v>26</v>
      </c>
      <c r="F13" s="3" t="s">
        <v>61</v>
      </c>
      <c r="G13" s="9" t="s">
        <v>62</v>
      </c>
      <c r="H13" s="9" t="s">
        <v>63</v>
      </c>
      <c r="I13" s="3">
        <v>3</v>
      </c>
      <c r="J13" s="3" t="s">
        <v>30</v>
      </c>
      <c r="K13" s="3" t="s">
        <v>31</v>
      </c>
      <c r="L13" s="3"/>
      <c r="M13" s="3"/>
      <c r="N13" s="3">
        <v>3</v>
      </c>
      <c r="O13" s="3"/>
      <c r="P13" s="3"/>
      <c r="Q13" s="3" t="s">
        <v>41</v>
      </c>
      <c r="R13" s="3" t="s">
        <v>25</v>
      </c>
    </row>
    <row r="14" spans="1:18" s="2" customFormat="1" ht="20.100000000000001" customHeight="1" x14ac:dyDescent="0.15">
      <c r="A14" s="16" t="s">
        <v>54</v>
      </c>
      <c r="B14" s="16" t="s">
        <v>55</v>
      </c>
      <c r="C14" s="14"/>
      <c r="D14" s="16" t="s">
        <v>56</v>
      </c>
      <c r="E14" s="16" t="s">
        <v>26</v>
      </c>
      <c r="F14" s="3" t="s">
        <v>35</v>
      </c>
      <c r="G14" s="9" t="s">
        <v>64</v>
      </c>
      <c r="H14" s="9" t="s">
        <v>65</v>
      </c>
      <c r="I14" s="3">
        <v>3</v>
      </c>
      <c r="J14" s="3" t="s">
        <v>30</v>
      </c>
      <c r="K14" s="3" t="s">
        <v>31</v>
      </c>
      <c r="L14" s="3"/>
      <c r="M14" s="3"/>
      <c r="N14" s="3">
        <v>3</v>
      </c>
      <c r="O14" s="3"/>
      <c r="P14" s="3"/>
      <c r="Q14" s="3" t="s">
        <v>41</v>
      </c>
      <c r="R14" s="3" t="s">
        <v>25</v>
      </c>
    </row>
    <row r="15" spans="1:18" s="2" customFormat="1" ht="20.100000000000001" customHeight="1" x14ac:dyDescent="0.15">
      <c r="A15" s="16" t="s">
        <v>54</v>
      </c>
      <c r="B15" s="16" t="s">
        <v>55</v>
      </c>
      <c r="C15" s="14"/>
      <c r="D15" s="16" t="s">
        <v>56</v>
      </c>
      <c r="E15" s="16" t="s">
        <v>26</v>
      </c>
      <c r="F15" s="3" t="s">
        <v>66</v>
      </c>
      <c r="G15" s="9" t="s">
        <v>67</v>
      </c>
      <c r="H15" s="9" t="s">
        <v>68</v>
      </c>
      <c r="I15" s="3">
        <v>4</v>
      </c>
      <c r="J15" s="3" t="s">
        <v>40</v>
      </c>
      <c r="K15" s="3" t="s">
        <v>31</v>
      </c>
      <c r="L15" s="3"/>
      <c r="M15" s="3"/>
      <c r="N15" s="3">
        <v>4</v>
      </c>
      <c r="O15" s="3"/>
      <c r="P15" s="3"/>
      <c r="Q15" s="3" t="s">
        <v>32</v>
      </c>
      <c r="R15" s="3" t="s">
        <v>37</v>
      </c>
    </row>
    <row r="16" spans="1:18" s="2" customFormat="1" ht="20.100000000000001" customHeight="1" x14ac:dyDescent="0.15">
      <c r="A16" s="16" t="s">
        <v>54</v>
      </c>
      <c r="B16" s="16" t="s">
        <v>55</v>
      </c>
      <c r="C16" s="14"/>
      <c r="D16" s="16" t="s">
        <v>56</v>
      </c>
      <c r="E16" s="16" t="s">
        <v>26</v>
      </c>
      <c r="F16" s="3" t="s">
        <v>34</v>
      </c>
      <c r="G16" s="9" t="s">
        <v>69</v>
      </c>
      <c r="H16" s="9" t="s">
        <v>70</v>
      </c>
      <c r="I16" s="3">
        <v>4</v>
      </c>
      <c r="J16" s="3" t="s">
        <v>40</v>
      </c>
      <c r="K16" s="3" t="s">
        <v>31</v>
      </c>
      <c r="L16" s="3"/>
      <c r="M16" s="3">
        <v>4</v>
      </c>
      <c r="N16" s="3"/>
      <c r="O16" s="3"/>
      <c r="P16" s="3"/>
      <c r="Q16" s="3" t="s">
        <v>32</v>
      </c>
      <c r="R16" s="3" t="s">
        <v>37</v>
      </c>
    </row>
    <row r="17" spans="1:18" s="2" customFormat="1" ht="20.100000000000001" customHeight="1" x14ac:dyDescent="0.15">
      <c r="A17" s="16" t="s">
        <v>54</v>
      </c>
      <c r="B17" s="16" t="s">
        <v>55</v>
      </c>
      <c r="C17" s="15"/>
      <c r="D17" s="16" t="s">
        <v>56</v>
      </c>
      <c r="E17" s="16" t="s">
        <v>26</v>
      </c>
      <c r="F17" s="3" t="s">
        <v>26</v>
      </c>
      <c r="G17" s="9" t="s">
        <v>71</v>
      </c>
      <c r="H17" s="9" t="s">
        <v>72</v>
      </c>
      <c r="I17" s="3">
        <v>4</v>
      </c>
      <c r="J17" s="3" t="s">
        <v>40</v>
      </c>
      <c r="K17" s="3" t="s">
        <v>31</v>
      </c>
      <c r="L17" s="3"/>
      <c r="M17" s="3">
        <v>4</v>
      </c>
      <c r="N17" s="3"/>
      <c r="O17" s="3"/>
      <c r="P17" s="3"/>
      <c r="Q17" s="3" t="s">
        <v>32</v>
      </c>
      <c r="R17" s="3" t="s">
        <v>37</v>
      </c>
    </row>
    <row r="18" spans="1:18" s="2" customFormat="1" ht="20.100000000000001" customHeight="1" x14ac:dyDescent="0.15">
      <c r="A18" s="16" t="s">
        <v>54</v>
      </c>
      <c r="B18" s="16" t="s">
        <v>73</v>
      </c>
      <c r="C18" s="13">
        <f>SUM(I18:I19)</f>
        <v>4</v>
      </c>
      <c r="D18" s="16">
        <v>2</v>
      </c>
      <c r="E18" s="16">
        <v>0</v>
      </c>
      <c r="F18" s="3" t="s">
        <v>75</v>
      </c>
      <c r="G18" s="9" t="s">
        <v>76</v>
      </c>
      <c r="H18" s="9" t="s">
        <v>77</v>
      </c>
      <c r="I18" s="3">
        <v>2</v>
      </c>
      <c r="J18" s="3" t="s">
        <v>30</v>
      </c>
      <c r="K18" s="3" t="s">
        <v>31</v>
      </c>
      <c r="L18" s="3">
        <v>2</v>
      </c>
      <c r="M18" s="3"/>
      <c r="N18" s="3"/>
      <c r="O18" s="3"/>
      <c r="P18" s="3"/>
      <c r="Q18" s="3" t="s">
        <v>41</v>
      </c>
      <c r="R18" s="3" t="s">
        <v>37</v>
      </c>
    </row>
    <row r="19" spans="1:18" s="2" customFormat="1" ht="23.25" customHeight="1" x14ac:dyDescent="0.15">
      <c r="A19" s="16" t="s">
        <v>54</v>
      </c>
      <c r="B19" s="16" t="s">
        <v>73</v>
      </c>
      <c r="C19" s="15"/>
      <c r="D19" s="16" t="s">
        <v>37</v>
      </c>
      <c r="E19" s="16" t="s">
        <v>74</v>
      </c>
      <c r="F19" s="3" t="s">
        <v>36</v>
      </c>
      <c r="G19" s="9" t="s">
        <v>78</v>
      </c>
      <c r="H19" s="9" t="s">
        <v>79</v>
      </c>
      <c r="I19" s="3">
        <v>2</v>
      </c>
      <c r="J19" s="3" t="s">
        <v>30</v>
      </c>
      <c r="K19" s="3" t="s">
        <v>80</v>
      </c>
      <c r="L19" s="3">
        <v>2</v>
      </c>
      <c r="M19" s="3"/>
      <c r="N19" s="3"/>
      <c r="O19" s="3"/>
      <c r="P19" s="3"/>
      <c r="Q19" s="3" t="s">
        <v>41</v>
      </c>
      <c r="R19" s="3" t="s">
        <v>27</v>
      </c>
    </row>
    <row r="20" spans="1:18" s="2" customFormat="1" ht="20.100000000000001" customHeight="1" x14ac:dyDescent="0.15">
      <c r="A20" s="16" t="s">
        <v>54</v>
      </c>
      <c r="B20" s="16" t="s">
        <v>81</v>
      </c>
      <c r="C20" s="13">
        <f>SUM(I20:I27)</f>
        <v>26</v>
      </c>
      <c r="D20" s="16">
        <v>25</v>
      </c>
      <c r="E20" s="16">
        <v>21</v>
      </c>
      <c r="F20" s="3" t="s">
        <v>56</v>
      </c>
      <c r="G20" s="9" t="s">
        <v>84</v>
      </c>
      <c r="H20" s="10" t="s">
        <v>85</v>
      </c>
      <c r="I20" s="3">
        <v>2</v>
      </c>
      <c r="J20" s="3" t="s">
        <v>30</v>
      </c>
      <c r="K20" s="3" t="s">
        <v>31</v>
      </c>
      <c r="L20" s="3"/>
      <c r="M20" s="3"/>
      <c r="N20" s="3"/>
      <c r="O20" s="3">
        <v>2</v>
      </c>
      <c r="P20" s="3"/>
      <c r="Q20" s="3" t="s">
        <v>41</v>
      </c>
      <c r="R20" s="3" t="s">
        <v>25</v>
      </c>
    </row>
    <row r="21" spans="1:18" s="2" customFormat="1" ht="20.100000000000001" customHeight="1" x14ac:dyDescent="0.15">
      <c r="A21" s="16" t="s">
        <v>54</v>
      </c>
      <c r="B21" s="16" t="s">
        <v>81</v>
      </c>
      <c r="C21" s="14"/>
      <c r="D21" s="16" t="s">
        <v>82</v>
      </c>
      <c r="E21" s="16" t="s">
        <v>83</v>
      </c>
      <c r="F21" s="3" t="s">
        <v>86</v>
      </c>
      <c r="G21" s="9" t="s">
        <v>87</v>
      </c>
      <c r="H21" s="10" t="s">
        <v>88</v>
      </c>
      <c r="I21" s="3">
        <v>4</v>
      </c>
      <c r="J21" s="3" t="s">
        <v>40</v>
      </c>
      <c r="K21" s="3" t="s">
        <v>31</v>
      </c>
      <c r="L21" s="3"/>
      <c r="M21" s="3"/>
      <c r="N21" s="3">
        <v>4</v>
      </c>
      <c r="O21" s="3"/>
      <c r="P21" s="3"/>
      <c r="Q21" s="3" t="s">
        <v>32</v>
      </c>
      <c r="R21" s="3" t="s">
        <v>44</v>
      </c>
    </row>
    <row r="22" spans="1:18" s="2" customFormat="1" ht="20.100000000000001" customHeight="1" x14ac:dyDescent="0.15">
      <c r="A22" s="16" t="s">
        <v>54</v>
      </c>
      <c r="B22" s="16" t="s">
        <v>81</v>
      </c>
      <c r="C22" s="14"/>
      <c r="D22" s="16" t="s">
        <v>82</v>
      </c>
      <c r="E22" s="16" t="s">
        <v>83</v>
      </c>
      <c r="F22" s="3" t="s">
        <v>89</v>
      </c>
      <c r="G22" s="9" t="s">
        <v>90</v>
      </c>
      <c r="H22" s="10" t="s">
        <v>91</v>
      </c>
      <c r="I22" s="3">
        <v>3</v>
      </c>
      <c r="J22" s="3" t="s">
        <v>30</v>
      </c>
      <c r="K22" s="3" t="s">
        <v>31</v>
      </c>
      <c r="L22" s="3"/>
      <c r="M22" s="3"/>
      <c r="N22" s="3">
        <v>3</v>
      </c>
      <c r="O22" s="3"/>
      <c r="P22" s="3"/>
      <c r="Q22" s="3" t="s">
        <v>41</v>
      </c>
      <c r="R22" s="3" t="s">
        <v>25</v>
      </c>
    </row>
    <row r="23" spans="1:18" s="2" customFormat="1" ht="20.100000000000001" customHeight="1" x14ac:dyDescent="0.15">
      <c r="A23" s="16" t="s">
        <v>54</v>
      </c>
      <c r="B23" s="16" t="s">
        <v>81</v>
      </c>
      <c r="C23" s="14"/>
      <c r="D23" s="16" t="s">
        <v>82</v>
      </c>
      <c r="E23" s="16" t="s">
        <v>83</v>
      </c>
      <c r="F23" s="3" t="s">
        <v>92</v>
      </c>
      <c r="G23" s="9" t="s">
        <v>93</v>
      </c>
      <c r="H23" s="10" t="s">
        <v>94</v>
      </c>
      <c r="I23" s="3">
        <v>4</v>
      </c>
      <c r="J23" s="3" t="s">
        <v>40</v>
      </c>
      <c r="K23" s="3" t="s">
        <v>31</v>
      </c>
      <c r="L23" s="3"/>
      <c r="M23" s="3">
        <v>4</v>
      </c>
      <c r="N23" s="3"/>
      <c r="O23" s="3"/>
      <c r="P23" s="3"/>
      <c r="Q23" s="3" t="s">
        <v>32</v>
      </c>
      <c r="R23" s="3" t="s">
        <v>44</v>
      </c>
    </row>
    <row r="24" spans="1:18" s="2" customFormat="1" ht="20.100000000000001" customHeight="1" x14ac:dyDescent="0.15">
      <c r="A24" s="16" t="s">
        <v>54</v>
      </c>
      <c r="B24" s="16" t="s">
        <v>81</v>
      </c>
      <c r="C24" s="14"/>
      <c r="D24" s="16" t="s">
        <v>82</v>
      </c>
      <c r="E24" s="16" t="s">
        <v>83</v>
      </c>
      <c r="F24" s="3" t="s">
        <v>95</v>
      </c>
      <c r="G24" s="9" t="s">
        <v>96</v>
      </c>
      <c r="H24" s="10" t="s">
        <v>97</v>
      </c>
      <c r="I24" s="3">
        <v>3</v>
      </c>
      <c r="J24" s="3" t="s">
        <v>40</v>
      </c>
      <c r="K24" s="3" t="s">
        <v>31</v>
      </c>
      <c r="L24" s="3"/>
      <c r="M24" s="3">
        <v>3</v>
      </c>
      <c r="N24" s="3"/>
      <c r="O24" s="3"/>
      <c r="P24" s="3"/>
      <c r="Q24" s="3" t="s">
        <v>32</v>
      </c>
      <c r="R24" s="3" t="s">
        <v>25</v>
      </c>
    </row>
    <row r="25" spans="1:18" s="2" customFormat="1" ht="20.100000000000001" customHeight="1" x14ac:dyDescent="0.15">
      <c r="A25" s="16" t="s">
        <v>54</v>
      </c>
      <c r="B25" s="16" t="s">
        <v>81</v>
      </c>
      <c r="C25" s="14"/>
      <c r="D25" s="16" t="s">
        <v>82</v>
      </c>
      <c r="E25" s="16" t="s">
        <v>83</v>
      </c>
      <c r="F25" s="3" t="s">
        <v>98</v>
      </c>
      <c r="G25" s="9" t="s">
        <v>99</v>
      </c>
      <c r="H25" s="10" t="s">
        <v>100</v>
      </c>
      <c r="I25" s="3">
        <v>4</v>
      </c>
      <c r="J25" s="3" t="s">
        <v>40</v>
      </c>
      <c r="K25" s="3" t="s">
        <v>31</v>
      </c>
      <c r="L25" s="3"/>
      <c r="M25" s="3">
        <v>4</v>
      </c>
      <c r="N25" s="3"/>
      <c r="O25" s="3"/>
      <c r="P25" s="3"/>
      <c r="Q25" s="3" t="s">
        <v>32</v>
      </c>
      <c r="R25" s="3" t="s">
        <v>44</v>
      </c>
    </row>
    <row r="26" spans="1:18" s="2" customFormat="1" ht="20.100000000000001" customHeight="1" x14ac:dyDescent="0.15">
      <c r="A26" s="16" t="s">
        <v>54</v>
      </c>
      <c r="B26" s="16" t="s">
        <v>81</v>
      </c>
      <c r="C26" s="14"/>
      <c r="D26" s="16" t="s">
        <v>82</v>
      </c>
      <c r="E26" s="16" t="s">
        <v>83</v>
      </c>
      <c r="F26" s="3" t="s">
        <v>83</v>
      </c>
      <c r="G26" s="9" t="s">
        <v>101</v>
      </c>
      <c r="H26" s="10" t="s">
        <v>102</v>
      </c>
      <c r="I26" s="3">
        <v>3</v>
      </c>
      <c r="J26" s="3" t="s">
        <v>40</v>
      </c>
      <c r="K26" s="3" t="s">
        <v>31</v>
      </c>
      <c r="L26" s="3"/>
      <c r="M26" s="3">
        <v>3</v>
      </c>
      <c r="N26" s="3"/>
      <c r="O26" s="3"/>
      <c r="P26" s="3"/>
      <c r="Q26" s="3" t="s">
        <v>32</v>
      </c>
      <c r="R26" s="3" t="s">
        <v>25</v>
      </c>
    </row>
    <row r="27" spans="1:18" s="2" customFormat="1" ht="20.100000000000001" customHeight="1" x14ac:dyDescent="0.15">
      <c r="A27" s="16" t="s">
        <v>54</v>
      </c>
      <c r="B27" s="16" t="s">
        <v>81</v>
      </c>
      <c r="C27" s="15"/>
      <c r="D27" s="16" t="s">
        <v>82</v>
      </c>
      <c r="E27" s="16" t="s">
        <v>83</v>
      </c>
      <c r="F27" s="3" t="s">
        <v>103</v>
      </c>
      <c r="G27" s="9" t="s">
        <v>104</v>
      </c>
      <c r="H27" s="10" t="s">
        <v>105</v>
      </c>
      <c r="I27" s="3">
        <v>3</v>
      </c>
      <c r="J27" s="3" t="s">
        <v>40</v>
      </c>
      <c r="K27" s="3" t="s">
        <v>31</v>
      </c>
      <c r="L27" s="3">
        <v>3</v>
      </c>
      <c r="M27" s="3"/>
      <c r="N27" s="3"/>
      <c r="O27" s="3"/>
      <c r="P27" s="3"/>
      <c r="Q27" s="3" t="s">
        <v>32</v>
      </c>
      <c r="R27" s="3" t="s">
        <v>25</v>
      </c>
    </row>
    <row r="28" spans="1:18" s="2" customFormat="1" ht="20.100000000000001" customHeight="1" x14ac:dyDescent="0.15">
      <c r="A28" s="16" t="s">
        <v>106</v>
      </c>
      <c r="B28" s="16" t="s">
        <v>106</v>
      </c>
      <c r="C28" s="13">
        <f>SUM(I28:I29)</f>
        <v>8</v>
      </c>
      <c r="D28" s="16">
        <v>8</v>
      </c>
      <c r="E28" s="16">
        <v>0</v>
      </c>
      <c r="F28" s="3" t="s">
        <v>107</v>
      </c>
      <c r="G28" s="9" t="s">
        <v>108</v>
      </c>
      <c r="H28" s="9" t="s">
        <v>109</v>
      </c>
      <c r="I28" s="3">
        <v>3</v>
      </c>
      <c r="J28" s="3" t="s">
        <v>40</v>
      </c>
      <c r="K28" s="3" t="s">
        <v>31</v>
      </c>
      <c r="L28" s="3"/>
      <c r="M28" s="3"/>
      <c r="N28" s="3"/>
      <c r="O28" s="3">
        <v>3</v>
      </c>
      <c r="P28" s="3"/>
      <c r="Q28" s="3" t="s">
        <v>41</v>
      </c>
      <c r="R28" s="3" t="s">
        <v>47</v>
      </c>
    </row>
    <row r="29" spans="1:18" s="2" customFormat="1" ht="20.100000000000001" customHeight="1" x14ac:dyDescent="0.15">
      <c r="A29" s="16" t="s">
        <v>106</v>
      </c>
      <c r="B29" s="16" t="s">
        <v>106</v>
      </c>
      <c r="C29" s="15"/>
      <c r="D29" s="16" t="s">
        <v>61</v>
      </c>
      <c r="E29" s="16" t="s">
        <v>74</v>
      </c>
      <c r="F29" s="3" t="s">
        <v>110</v>
      </c>
      <c r="G29" s="9" t="s">
        <v>111</v>
      </c>
      <c r="H29" s="9" t="s">
        <v>112</v>
      </c>
      <c r="I29" s="3">
        <v>5</v>
      </c>
      <c r="J29" s="3" t="s">
        <v>40</v>
      </c>
      <c r="K29" s="3" t="s">
        <v>31</v>
      </c>
      <c r="L29" s="3"/>
      <c r="M29" s="3"/>
      <c r="N29" s="3"/>
      <c r="O29" s="3">
        <v>5</v>
      </c>
      <c r="P29" s="3"/>
      <c r="Q29" s="3" t="s">
        <v>41</v>
      </c>
      <c r="R29" s="3" t="s">
        <v>47</v>
      </c>
    </row>
    <row r="30" spans="1:18" s="2" customFormat="1" ht="20.100000000000001" customHeight="1" x14ac:dyDescent="0.15">
      <c r="A30" s="16" t="s">
        <v>113</v>
      </c>
      <c r="B30" s="16" t="s">
        <v>113</v>
      </c>
      <c r="C30" s="13">
        <f>SUM(I30:I31)</f>
        <v>4</v>
      </c>
      <c r="D30" s="16">
        <v>4</v>
      </c>
      <c r="E30" s="16">
        <v>0</v>
      </c>
      <c r="F30" s="3" t="s">
        <v>82</v>
      </c>
      <c r="G30" s="9" t="s">
        <v>114</v>
      </c>
      <c r="H30" s="9" t="s">
        <v>115</v>
      </c>
      <c r="I30" s="3">
        <v>2</v>
      </c>
      <c r="J30" s="3" t="s">
        <v>30</v>
      </c>
      <c r="K30" s="3" t="s">
        <v>31</v>
      </c>
      <c r="L30" s="3">
        <v>2</v>
      </c>
      <c r="M30" s="3"/>
      <c r="N30" s="3"/>
      <c r="O30" s="3"/>
      <c r="P30" s="3"/>
      <c r="Q30" s="3" t="s">
        <v>41</v>
      </c>
      <c r="R30" s="3" t="s">
        <v>27</v>
      </c>
    </row>
    <row r="31" spans="1:18" s="2" customFormat="1" ht="20.100000000000001" customHeight="1" x14ac:dyDescent="0.15">
      <c r="A31" s="16" t="s">
        <v>113</v>
      </c>
      <c r="B31" s="16" t="s">
        <v>113</v>
      </c>
      <c r="C31" s="15"/>
      <c r="D31" s="16" t="s">
        <v>44</v>
      </c>
      <c r="E31" s="16" t="s">
        <v>74</v>
      </c>
      <c r="F31" s="3" t="s">
        <v>57</v>
      </c>
      <c r="G31" s="9" t="s">
        <v>116</v>
      </c>
      <c r="H31" s="9" t="s">
        <v>117</v>
      </c>
      <c r="I31" s="3">
        <v>2</v>
      </c>
      <c r="J31" s="3" t="s">
        <v>30</v>
      </c>
      <c r="K31" s="3" t="s">
        <v>31</v>
      </c>
      <c r="L31" s="3">
        <v>2</v>
      </c>
      <c r="M31" s="3"/>
      <c r="N31" s="3"/>
      <c r="O31" s="3"/>
      <c r="P31" s="3"/>
      <c r="Q31" s="3" t="s">
        <v>41</v>
      </c>
      <c r="R31" s="3" t="s">
        <v>25</v>
      </c>
    </row>
    <row r="32" spans="1:18" s="8" customFormat="1" ht="28.5" customHeight="1" x14ac:dyDescent="0.15">
      <c r="A32" s="11" t="s">
        <v>119</v>
      </c>
      <c r="B32" s="11"/>
      <c r="C32" s="7">
        <f>SUM(C6:C31)</f>
        <v>79</v>
      </c>
      <c r="D32" s="7">
        <f t="shared" ref="D32:E32" si="0">SUM(D6:D31)</f>
        <v>69</v>
      </c>
      <c r="E32" s="7">
        <f t="shared" si="0"/>
        <v>46</v>
      </c>
      <c r="F32" s="12" t="s">
        <v>120</v>
      </c>
      <c r="G32" s="12"/>
      <c r="H32" s="12"/>
      <c r="I32" s="7">
        <f>SUM(I6:I31)</f>
        <v>79</v>
      </c>
      <c r="J32" s="6" t="s">
        <v>119</v>
      </c>
      <c r="K32" s="7">
        <f>SUM(L32:P32)</f>
        <v>79</v>
      </c>
      <c r="L32" s="7">
        <f>SUM(L6:L31)</f>
        <v>17</v>
      </c>
      <c r="M32" s="7">
        <f t="shared" ref="M32:P32" si="1">SUM(M6:M31)</f>
        <v>28</v>
      </c>
      <c r="N32" s="7">
        <f t="shared" si="1"/>
        <v>24</v>
      </c>
      <c r="O32" s="7">
        <f t="shared" si="1"/>
        <v>10</v>
      </c>
      <c r="P32" s="7">
        <f t="shared" si="1"/>
        <v>0</v>
      </c>
      <c r="Q32" s="7">
        <f>SUM(L6:P31)</f>
        <v>79</v>
      </c>
      <c r="R32" s="7"/>
    </row>
    <row r="33" ht="20.100000000000001" customHeight="1" x14ac:dyDescent="0.15"/>
    <row r="34" ht="20.100000000000001" customHeight="1" x14ac:dyDescent="0.15"/>
    <row r="35" ht="20.100000000000001" customHeight="1" x14ac:dyDescent="0.15"/>
  </sheetData>
  <mergeCells count="43">
    <mergeCell ref="A3:E3"/>
    <mergeCell ref="F3:H3"/>
    <mergeCell ref="A4:E4"/>
    <mergeCell ref="F4:H4"/>
    <mergeCell ref="A1:R1"/>
    <mergeCell ref="A2:E2"/>
    <mergeCell ref="F2:H2"/>
    <mergeCell ref="I2:K2"/>
    <mergeCell ref="I3:K3"/>
    <mergeCell ref="I4:K4"/>
    <mergeCell ref="L2:R2"/>
    <mergeCell ref="L3:R3"/>
    <mergeCell ref="L4:R4"/>
    <mergeCell ref="A28:A29"/>
    <mergeCell ref="A30:A31"/>
    <mergeCell ref="B30:B31"/>
    <mergeCell ref="D30:D31"/>
    <mergeCell ref="D7:D10"/>
    <mergeCell ref="D12:D17"/>
    <mergeCell ref="D18:D19"/>
    <mergeCell ref="D20:D27"/>
    <mergeCell ref="D28:D29"/>
    <mergeCell ref="B7:B10"/>
    <mergeCell ref="B12:B17"/>
    <mergeCell ref="B18:B19"/>
    <mergeCell ref="B20:B27"/>
    <mergeCell ref="B28:B29"/>
    <mergeCell ref="A32:B32"/>
    <mergeCell ref="F32:H32"/>
    <mergeCell ref="C7:C10"/>
    <mergeCell ref="C12:C17"/>
    <mergeCell ref="C18:C19"/>
    <mergeCell ref="C20:C27"/>
    <mergeCell ref="C28:C29"/>
    <mergeCell ref="C30:C31"/>
    <mergeCell ref="E18:E19"/>
    <mergeCell ref="E20:E27"/>
    <mergeCell ref="E28:E29"/>
    <mergeCell ref="E30:E31"/>
    <mergeCell ref="A6:A11"/>
    <mergeCell ref="A12:A27"/>
    <mergeCell ref="E7:E10"/>
    <mergeCell ref="E12:E17"/>
  </mergeCells>
  <phoneticPr fontId="4" type="noConversion"/>
  <printOptions horizontalCentered="1"/>
  <pageMargins left="0.39370078740157483" right="0.19685039370078741" top="0.35433070866141736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2025-04-10T02:23:46Z</cp:lastPrinted>
  <dcterms:created xsi:type="dcterms:W3CDTF">2024-03-21T09:06:00Z</dcterms:created>
  <dcterms:modified xsi:type="dcterms:W3CDTF">2026-03-27T09:31:14Z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96B5713972B04C8F8CD61A31D2FC5F13_12</vt:lpwstr>
  </property>
  <property fmtid="{D5CDD505-2E9C-101B-9397-08002B2CF9AE}" pid="3" name="KSOProductBuildVer">
    <vt:lpwstr>2052-12.1.0.16417</vt:lpwstr>
  </property>
</Properties>
</file>